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54" i="1"/>
  <c r="G44"/>
  <c r="G26"/>
  <c r="G23"/>
  <c r="G24"/>
  <c r="G25"/>
  <c r="G40"/>
  <c r="G41"/>
  <c r="G39"/>
  <c r="G35"/>
  <c r="G34"/>
  <c r="G33"/>
  <c r="G32"/>
  <c r="G50"/>
  <c r="G51"/>
  <c r="G52"/>
  <c r="G53"/>
  <c r="G29" l="1"/>
  <c r="G31" l="1"/>
  <c r="G30"/>
  <c r="G28"/>
  <c r="G22"/>
  <c r="G36" l="1"/>
  <c r="G43"/>
  <c r="G56" l="1"/>
</calcChain>
</file>

<file path=xl/sharedStrings.xml><?xml version="1.0" encoding="utf-8"?>
<sst xmlns="http://schemas.openxmlformats.org/spreadsheetml/2006/main" count="98" uniqueCount="59">
  <si>
    <t>Ð²êî²îàôØ ºØ</t>
  </si>
  <si>
    <t>(ëïáñ³·ñáõÃÛáõÝ)</t>
  </si>
  <si>
    <t>üÇÝ³Ýë³íáñÙ³Ý ³ÕµÛáõñÁ` ä»ï³Ï³Ý µÛáõç»</t>
  </si>
  <si>
    <t>Áëï µÛáõç»ï³ÛÇÝ Í³Ëë»ñÇ ·»ñ³ï»ëã³Ï³Ý ¹³ë³Ï³ñ·Ù³Ý</t>
  </si>
  <si>
    <t>µ³ÅÇÝ ­ ËáõÙµ - ¹³ë - Íñ³·Çñ -</t>
  </si>
  <si>
    <t>¥Áëï µÛáõç»ï³ÛÇÝ Í³Ëë»ñÇ ·áñÍ³éÝ³Ï³Ý ¹³ë³Ï³ñ·Ù³Ý¤</t>
  </si>
  <si>
    <t>¶ÝÙ³Ý ³é³ñÏ³ÛÇ</t>
  </si>
  <si>
    <t>â³÷Ù³Ý ÙÇ³íáñÁ</t>
  </si>
  <si>
    <t>ØÇ³íáñÇ ·ÇÝÁ</t>
  </si>
  <si>
    <t>ÀÝ¹³Ù»ÝÁ Í³Ëë»ñÁ ¥¹ñ³Ù¤</t>
  </si>
  <si>
    <t>ø³Ý³ÏÁ</t>
  </si>
  <si>
    <t>ØÇç³ÝóÇÏ Ïá¹Áª Áëï CPV ¹³ë³Ï³ñ·Ù ³Ý</t>
  </si>
  <si>
    <t>³Ýí³ÝáõÙÁ</t>
  </si>
  <si>
    <t>Ì³é³ÛáõÃÛáõÝÝ»ñ</t>
  </si>
  <si>
    <t>ÀÝ¹³Ù»ÝÁ</t>
  </si>
  <si>
    <t>²Ýí³ÝáõÙÁ   ä»ï³Ï³Ý àã ²é¨ïñ³ÛÇÝ Ï³½Ù³Ï»ñåáõÃÛ³Ý å³Ñå³ÝÙ³Ý Í³Ëë»ñ</t>
  </si>
  <si>
    <t>²åñ³ÝùÝ»ñ ïÝï»ë³Ï³Ý</t>
  </si>
  <si>
    <t>´À²Ð</t>
  </si>
  <si>
    <t>ÂáõÕÃ, A41 (21x29.7)</t>
  </si>
  <si>
    <t>ïáõ÷</t>
  </si>
  <si>
    <t>ÂÕÃ³å³Ý³Ï, åáÉÇÙ»ñ³ÛÇÝ Ã³Õ³ÝÃ, ý³ÛÉ</t>
  </si>
  <si>
    <t>Ñ³ï</t>
  </si>
  <si>
    <t xml:space="preserve">                                                                                                                                                                                                                                   </t>
  </si>
  <si>
    <t>¶ÝÙ³Ý Ó¨ ¥ÁÝÃ³ó³Ï³ñ·Á¤</t>
  </si>
  <si>
    <t>ÂÕÃ³å³Ý³Ï Ïáßï Ï³½Ùáí</t>
  </si>
  <si>
    <t>Ð»ÕáõÏ û×³é</t>
  </si>
  <si>
    <t>ÉÇïñ</t>
  </si>
  <si>
    <t>è³Ëß³</t>
  </si>
  <si>
    <t>Ò»éÝáó ïÝï»ë³Ï³Ý</t>
  </si>
  <si>
    <t>½áõÛ·</t>
  </si>
  <si>
    <t>Ð³ï³ÏÇ Ù³ÍÇÏ /Ù³ëïÇÏ³/</t>
  </si>
  <si>
    <t>¹ñ³Ù</t>
  </si>
  <si>
    <t>¾É»Ïïñ³Ï³ÝáõÃÛ³Ý µ³ßËáõÙ</t>
  </si>
  <si>
    <t>¶³½Ç µ³ßËáõÙ</t>
  </si>
  <si>
    <t>æñÇ µ³ßËáõÙ</t>
  </si>
  <si>
    <t>²ÕµÇ ¨ Ã³÷áÝÝ»ñÇ Ñ»ï Ï³åí³Í Í³é³ÛáõÃÛáõÝ</t>
  </si>
  <si>
    <t>î»Õ³ÛÇÝ Ñ»é³Ëáë³ÛÇÝ Í³é³ÛáõÃÛáõÝÝ»ñ</t>
  </si>
  <si>
    <t>ØÇç³½·³ÛÇÝ Ñ»é³Ëáë³ÛÇÝ Í³é³ÛáõÃÛáõÝÝ»ñ</t>
  </si>
  <si>
    <t>¶³½Ç ï»ËÝÇÏ³Ï³Ý ëå³ë³ñÏáõÙ</t>
  </si>
  <si>
    <t>Ìñ³·Çññ-կրթություն</t>
  </si>
  <si>
    <t xml:space="preserve">²Ýí³ÝáõÙÁ-ä»ï³Ï³Ý àã ²é¨ïñ³ÛÇÝ Ï³½Ù³Ï»ñåáõÃÛ³Ý å³Ñå³ÝÙ³Ý Í³Ëë»ñ </t>
  </si>
  <si>
    <t>ÞïñÇË</t>
  </si>
  <si>
    <t>²å³ÏÇ Ù³ùñ»Éáõ Ñ»ÕáõÏ</t>
  </si>
  <si>
    <t>¼áõ·³ñ³Ý Ù³ùñ»Éáõ Ñ»ÕáõÏ</t>
  </si>
  <si>
    <t>Ð³ï³ÏÁ Ù³ùñ»Éáõ Ñ»ÕáõÏ/¹³Ù»ëïë/</t>
  </si>
  <si>
    <t>Ñ³ï³ÏÁ ÷³ÛÉ»óÝáÕ ÙÇçáó</t>
  </si>
  <si>
    <t>²åñ³ÝùÝ»ñ  ëåáñï³ÛÇÝ</t>
  </si>
  <si>
    <t>´³ëÏ»µáÉÇ ·Ý¹³Ï</t>
  </si>
  <si>
    <t>ìáÉ»ÛµáÉÇ ·Ý¹³Ï</t>
  </si>
  <si>
    <t>ÀÝ¹³Ù»ÝÁ ³åñ³ÝùÝ»ñ</t>
  </si>
  <si>
    <t>ø³ñïñÇçÇ ÉÇóù³íáñÙ³Ý  Í³é³ÛáõÃÛáõÝ</t>
  </si>
  <si>
    <t>üáõտµáÉÇ ·Ý¹³Ï</t>
  </si>
  <si>
    <t xml:space="preserve">²åñ³ÝùÝ»ñ </t>
  </si>
  <si>
    <t>Գրասենյակային ապրանքներ</t>
  </si>
  <si>
    <t xml:space="preserve"> ä³ïíÇñ³ïáõ   §ºñ¨³ÝÇ ê.¶¨áñ·Û³ÝÇ ³Ýí³Ý Ñ.189 ³í³· ¹åñáó¦ äà²Î     </t>
  </si>
  <si>
    <t xml:space="preserve">§ºñ¨³ÝÇ ê.¶¨áñ·Û³ÝÇ ³Ýí³Ý </t>
  </si>
  <si>
    <t xml:space="preserve"> Ñ.189 ³í³·  ¹åñáó¦ äà²Î-Ç ïÝûñ»Ý</t>
  </si>
  <si>
    <r>
      <t xml:space="preserve">ê.ä»ïñáëÛ³Ý </t>
    </r>
    <r>
      <rPr>
        <b/>
        <sz val="10"/>
        <color theme="1"/>
        <rFont val="Arial Armenian"/>
        <family val="2"/>
      </rPr>
      <t>____________</t>
    </r>
  </si>
  <si>
    <t xml:space="preserve">  Ìñ³·ÇñÁ     կրթություն   2015թ.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</si>
</sst>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Arial Armenian"/>
      <family val="2"/>
    </font>
    <font>
      <sz val="10"/>
      <color theme="1"/>
      <name val="Arial LatArm"/>
      <family val="2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i/>
      <sz val="10"/>
      <color theme="1"/>
      <name val="Arial Armenian"/>
      <family val="2"/>
    </font>
    <font>
      <b/>
      <sz val="10"/>
      <color theme="1"/>
      <name val="Arial LatArm"/>
      <family val="2"/>
    </font>
    <font>
      <b/>
      <sz val="10"/>
      <color theme="1"/>
      <name val="Arial Armenian"/>
      <family val="2"/>
    </font>
    <font>
      <sz val="10"/>
      <color indexed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2" borderId="6" xfId="0" applyFont="1" applyFill="1" applyBorder="1" applyAlignment="1">
      <alignment horizontal="left" vertical="top" wrapText="1" indent="3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/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0" xfId="0" applyFont="1"/>
    <xf numFmtId="0" fontId="2" fillId="2" borderId="6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4" fillId="0" borderId="0" xfId="0" applyFont="1" applyAlignment="1">
      <alignment horizontal="left" wrapText="1" indent="15"/>
    </xf>
    <xf numFmtId="0" fontId="3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horizontal="left" wrapText="1" indent="15"/>
    </xf>
    <xf numFmtId="0" fontId="3" fillId="0" borderId="0" xfId="0" applyFont="1" applyAlignment="1">
      <alignment wrapText="1"/>
    </xf>
    <xf numFmtId="0" fontId="5" fillId="2" borderId="0" xfId="0" applyFont="1" applyFill="1" applyBorder="1" applyAlignment="1">
      <alignment vertical="top"/>
    </xf>
    <xf numFmtId="0" fontId="2" fillId="2" borderId="11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vertical="top" wrapText="1"/>
    </xf>
    <xf numFmtId="0" fontId="3" fillId="0" borderId="1" xfId="0" applyFont="1" applyBorder="1"/>
    <xf numFmtId="0" fontId="6" fillId="2" borderId="4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/>
    </xf>
    <xf numFmtId="0" fontId="6" fillId="2" borderId="6" xfId="0" applyFont="1" applyFill="1" applyBorder="1" applyAlignment="1">
      <alignment vertical="top"/>
    </xf>
    <xf numFmtId="0" fontId="3" fillId="0" borderId="0" xfId="0" applyFont="1"/>
    <xf numFmtId="0" fontId="2" fillId="2" borderId="4" xfId="0" applyFont="1" applyFill="1" applyBorder="1" applyAlignment="1">
      <alignment vertical="top" wrapText="1"/>
    </xf>
    <xf numFmtId="0" fontId="3" fillId="0" borderId="0" xfId="0" applyFont="1"/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3" fillId="0" borderId="0" xfId="0" applyFont="1"/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3" fillId="0" borderId="0" xfId="0" applyFont="1"/>
    <xf numFmtId="0" fontId="3" fillId="0" borderId="0" xfId="0" applyFont="1"/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3" fillId="0" borderId="0" xfId="0" applyFont="1" applyBorder="1"/>
    <xf numFmtId="0" fontId="2" fillId="2" borderId="2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3" fontId="6" fillId="2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 indent="6"/>
    </xf>
    <xf numFmtId="0" fontId="2" fillId="2" borderId="3" xfId="0" applyFont="1" applyFill="1" applyBorder="1" applyAlignment="1">
      <alignment horizontal="left" vertical="top" wrapText="1" indent="6"/>
    </xf>
    <xf numFmtId="0" fontId="2" fillId="2" borderId="4" xfId="0" applyFont="1" applyFill="1" applyBorder="1" applyAlignment="1">
      <alignment horizontal="left" vertical="top" wrapText="1" indent="6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8" fillId="0" borderId="12" xfId="0" applyFont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6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2"/>
  <sheetViews>
    <sheetView tabSelected="1" topLeftCell="A28" workbookViewId="0">
      <selection activeCell="J55" sqref="J55:J56"/>
    </sheetView>
  </sheetViews>
  <sheetFormatPr defaultRowHeight="12.75"/>
  <cols>
    <col min="1" max="1" width="9.140625" style="17"/>
    <col min="2" max="2" width="5.140625" style="17" customWidth="1"/>
    <col min="3" max="3" width="44.28515625" style="17" customWidth="1"/>
    <col min="4" max="4" width="15.42578125" style="17" customWidth="1"/>
    <col min="5" max="5" width="8.7109375" style="17" customWidth="1"/>
    <col min="6" max="6" width="13.5703125" style="17" customWidth="1"/>
    <col min="7" max="7" width="17.28515625" style="17" customWidth="1"/>
    <col min="8" max="16384" width="9.140625" style="17"/>
  </cols>
  <sheetData>
    <row r="1" spans="1:25">
      <c r="B1" s="51"/>
      <c r="C1" s="51"/>
      <c r="D1" s="51"/>
      <c r="F1" s="52" t="s">
        <v>0</v>
      </c>
      <c r="G1" s="52"/>
      <c r="H1" s="16"/>
    </row>
    <row r="2" spans="1:25">
      <c r="B2" s="51"/>
      <c r="C2" s="51"/>
      <c r="D2" s="51"/>
      <c r="F2" s="53" t="s">
        <v>55</v>
      </c>
      <c r="G2" s="53"/>
      <c r="H2" s="53"/>
    </row>
    <row r="3" spans="1:25">
      <c r="B3" s="51"/>
      <c r="C3" s="51"/>
      <c r="D3" s="51"/>
      <c r="F3" s="53" t="s">
        <v>56</v>
      </c>
      <c r="G3" s="53"/>
      <c r="H3" s="53"/>
    </row>
    <row r="4" spans="1:25" ht="15.75" customHeight="1">
      <c r="B4" s="51"/>
      <c r="C4" s="51"/>
      <c r="D4" s="51"/>
      <c r="F4" s="55" t="s">
        <v>57</v>
      </c>
      <c r="G4" s="55"/>
      <c r="H4" s="16"/>
    </row>
    <row r="5" spans="1:25">
      <c r="B5" s="51"/>
      <c r="C5" s="51"/>
      <c r="D5" s="51"/>
      <c r="G5" s="28" t="s">
        <v>1</v>
      </c>
      <c r="H5" s="16"/>
    </row>
    <row r="6" spans="1:25">
      <c r="B6" s="54" t="s">
        <v>15</v>
      </c>
      <c r="C6" s="54"/>
      <c r="D6" s="54"/>
      <c r="E6" s="54"/>
      <c r="F6" s="54"/>
      <c r="G6" s="8"/>
      <c r="H6" s="16"/>
    </row>
    <row r="7" spans="1:25" ht="11.25" customHeight="1">
      <c r="B7" s="54" t="s">
        <v>2</v>
      </c>
      <c r="C7" s="54"/>
      <c r="D7" s="54"/>
      <c r="E7" s="54"/>
      <c r="F7" s="54"/>
      <c r="G7" s="8"/>
      <c r="H7" s="16"/>
    </row>
    <row r="8" spans="1:25" ht="12" customHeight="1">
      <c r="A8" s="18"/>
      <c r="B8" s="54" t="s">
        <v>54</v>
      </c>
      <c r="C8" s="54"/>
      <c r="D8" s="54"/>
      <c r="E8" s="54"/>
      <c r="F8" s="54"/>
      <c r="G8" s="54"/>
      <c r="L8" s="5"/>
      <c r="M8" s="5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>
      <c r="A9" s="18"/>
      <c r="B9" s="54" t="s">
        <v>58</v>
      </c>
      <c r="C9" s="54"/>
      <c r="D9" s="54"/>
      <c r="E9" s="54"/>
      <c r="F9" s="54"/>
      <c r="G9" s="54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ht="13.5" thickBot="1">
      <c r="B10" s="56"/>
      <c r="C10" s="56"/>
      <c r="D10" s="56"/>
      <c r="E10" s="57"/>
      <c r="F10" s="57"/>
      <c r="G10" s="24"/>
      <c r="H10" s="19"/>
    </row>
    <row r="11" spans="1:25" ht="13.5" thickBot="1">
      <c r="A11" s="58" t="s">
        <v>54</v>
      </c>
      <c r="B11" s="59"/>
      <c r="C11" s="59"/>
      <c r="D11" s="59"/>
      <c r="E11" s="59"/>
      <c r="F11" s="59"/>
      <c r="G11" s="59"/>
      <c r="H11" s="60"/>
    </row>
    <row r="12" spans="1:25" ht="13.5" thickBot="1">
      <c r="A12" s="58" t="s">
        <v>3</v>
      </c>
      <c r="B12" s="59"/>
      <c r="C12" s="59"/>
      <c r="D12" s="59"/>
      <c r="E12" s="59"/>
      <c r="F12" s="59"/>
      <c r="G12" s="59"/>
      <c r="H12" s="60"/>
    </row>
    <row r="13" spans="1:25" ht="13.5" thickBot="1">
      <c r="A13" s="58" t="s">
        <v>39</v>
      </c>
      <c r="B13" s="59"/>
      <c r="C13" s="59"/>
      <c r="D13" s="59"/>
      <c r="E13" s="59"/>
      <c r="F13" s="59"/>
      <c r="G13" s="59"/>
      <c r="H13" s="60"/>
      <c r="L13" s="52" t="s">
        <v>22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</row>
    <row r="14" spans="1:25" ht="13.5" thickBot="1">
      <c r="A14" s="58" t="s">
        <v>40</v>
      </c>
      <c r="B14" s="59"/>
      <c r="C14" s="59"/>
      <c r="D14" s="59"/>
      <c r="E14" s="59"/>
      <c r="F14" s="59"/>
      <c r="G14" s="59"/>
      <c r="H14" s="60"/>
    </row>
    <row r="15" spans="1:25" ht="15.75" customHeight="1" thickBot="1">
      <c r="A15" s="58" t="s">
        <v>4</v>
      </c>
      <c r="B15" s="59"/>
      <c r="C15" s="59"/>
      <c r="D15" s="59"/>
      <c r="E15" s="59"/>
      <c r="F15" s="59"/>
      <c r="G15" s="59"/>
      <c r="H15" s="60"/>
    </row>
    <row r="16" spans="1:25" ht="15.75" customHeight="1" thickBot="1">
      <c r="A16" s="58" t="s">
        <v>5</v>
      </c>
      <c r="B16" s="59"/>
      <c r="C16" s="59"/>
      <c r="D16" s="59"/>
      <c r="E16" s="59"/>
      <c r="F16" s="59"/>
      <c r="G16" s="59"/>
      <c r="H16" s="60"/>
    </row>
    <row r="17" spans="1:16" ht="13.5" thickBot="1">
      <c r="A17" s="63" t="s">
        <v>6</v>
      </c>
      <c r="B17" s="64"/>
      <c r="C17" s="65"/>
      <c r="D17" s="66" t="s">
        <v>23</v>
      </c>
      <c r="E17" s="70" t="s">
        <v>7</v>
      </c>
      <c r="F17" s="68" t="s">
        <v>8</v>
      </c>
      <c r="G17" s="68" t="s">
        <v>9</v>
      </c>
      <c r="H17" s="68" t="s">
        <v>10</v>
      </c>
      <c r="L17" s="52"/>
      <c r="M17" s="52"/>
      <c r="N17" s="52"/>
      <c r="O17" s="52"/>
      <c r="P17" s="52"/>
    </row>
    <row r="18" spans="1:16" ht="27.75" customHeight="1" thickBot="1">
      <c r="A18" s="74" t="s">
        <v>11</v>
      </c>
      <c r="B18" s="75"/>
      <c r="C18" s="1" t="s">
        <v>12</v>
      </c>
      <c r="D18" s="67"/>
      <c r="E18" s="71"/>
      <c r="F18" s="69"/>
      <c r="G18" s="69"/>
      <c r="H18" s="69"/>
      <c r="J18" s="8"/>
    </row>
    <row r="19" spans="1:16" ht="13.5" thickBot="1">
      <c r="A19" s="74">
        <v>1</v>
      </c>
      <c r="B19" s="75"/>
      <c r="C19" s="3">
        <v>2</v>
      </c>
      <c r="D19" s="6">
        <v>3</v>
      </c>
      <c r="E19" s="22">
        <v>4</v>
      </c>
      <c r="F19" s="7">
        <v>5</v>
      </c>
      <c r="G19" s="7">
        <v>6</v>
      </c>
      <c r="H19" s="7">
        <v>7</v>
      </c>
    </row>
    <row r="20" spans="1:16" ht="13.5" thickBot="1">
      <c r="A20" s="72"/>
      <c r="B20" s="73"/>
      <c r="C20" s="27" t="s">
        <v>52</v>
      </c>
      <c r="D20" s="13"/>
      <c r="E20" s="23"/>
      <c r="F20" s="14"/>
      <c r="G20" s="14"/>
      <c r="H20" s="14"/>
    </row>
    <row r="21" spans="1:16" s="42" customFormat="1" ht="13.5" thickBot="1">
      <c r="A21" s="43"/>
      <c r="B21" s="44"/>
      <c r="C21" s="27" t="s">
        <v>53</v>
      </c>
      <c r="D21" s="43"/>
      <c r="E21" s="23"/>
      <c r="F21" s="44"/>
      <c r="G21" s="44"/>
      <c r="H21" s="44"/>
    </row>
    <row r="22" spans="1:16" ht="13.5" thickBot="1">
      <c r="A22" s="61">
        <v>30197620</v>
      </c>
      <c r="B22" s="62"/>
      <c r="C22" s="2" t="s">
        <v>18</v>
      </c>
      <c r="D22" s="13" t="s">
        <v>17</v>
      </c>
      <c r="E22" s="23" t="s">
        <v>19</v>
      </c>
      <c r="F22" s="14">
        <v>2500</v>
      </c>
      <c r="G22" s="14">
        <f t="shared" ref="G22:G25" si="0">SUM(F22*H22)</f>
        <v>262500</v>
      </c>
      <c r="H22" s="14">
        <v>105</v>
      </c>
    </row>
    <row r="23" spans="1:16" ht="15.75" customHeight="1" thickBot="1">
      <c r="A23" s="61">
        <v>30197231</v>
      </c>
      <c r="B23" s="62"/>
      <c r="C23" s="2" t="s">
        <v>20</v>
      </c>
      <c r="D23" s="13" t="s">
        <v>17</v>
      </c>
      <c r="E23" s="23" t="s">
        <v>21</v>
      </c>
      <c r="F23" s="14">
        <v>600</v>
      </c>
      <c r="G23" s="50">
        <f t="shared" si="0"/>
        <v>9000</v>
      </c>
      <c r="H23" s="14">
        <v>15</v>
      </c>
    </row>
    <row r="24" spans="1:16" ht="13.5" thickBot="1">
      <c r="A24" s="61">
        <v>30197234</v>
      </c>
      <c r="B24" s="62"/>
      <c r="C24" s="2" t="s">
        <v>24</v>
      </c>
      <c r="D24" s="13" t="s">
        <v>17</v>
      </c>
      <c r="E24" s="23" t="s">
        <v>21</v>
      </c>
      <c r="F24" s="14">
        <v>1000</v>
      </c>
      <c r="G24" s="50">
        <f t="shared" si="0"/>
        <v>25000</v>
      </c>
      <c r="H24" s="14">
        <v>25</v>
      </c>
    </row>
    <row r="25" spans="1:16" ht="13.5" thickBot="1">
      <c r="A25" s="47">
        <v>30192160</v>
      </c>
      <c r="B25" s="48"/>
      <c r="C25" s="2" t="s">
        <v>41</v>
      </c>
      <c r="D25" s="33" t="s">
        <v>17</v>
      </c>
      <c r="E25" s="23" t="s">
        <v>21</v>
      </c>
      <c r="F25" s="14">
        <v>350</v>
      </c>
      <c r="G25" s="50">
        <f t="shared" si="0"/>
        <v>3500</v>
      </c>
      <c r="H25" s="14">
        <v>10</v>
      </c>
    </row>
    <row r="26" spans="1:16" ht="13.5" thickBot="1">
      <c r="A26" s="72"/>
      <c r="B26" s="73"/>
      <c r="C26" s="38" t="s">
        <v>14</v>
      </c>
      <c r="D26" s="33"/>
      <c r="E26" s="23"/>
      <c r="F26" s="25"/>
      <c r="G26" s="25">
        <f>SUM(G22:G25)</f>
        <v>300000</v>
      </c>
      <c r="H26" s="34"/>
    </row>
    <row r="27" spans="1:16" ht="13.5" thickBot="1">
      <c r="A27" s="13"/>
      <c r="B27" s="14"/>
      <c r="C27" s="27" t="s">
        <v>16</v>
      </c>
      <c r="D27" s="13"/>
      <c r="E27" s="23"/>
      <c r="F27" s="25"/>
      <c r="G27" s="25"/>
      <c r="H27" s="14"/>
    </row>
    <row r="28" spans="1:16" ht="13.5" thickBot="1">
      <c r="A28" s="87">
        <v>39831245</v>
      </c>
      <c r="B28" s="88"/>
      <c r="C28" s="89" t="s">
        <v>25</v>
      </c>
      <c r="D28" s="87" t="s">
        <v>17</v>
      </c>
      <c r="E28" s="90" t="s">
        <v>26</v>
      </c>
      <c r="F28" s="88">
        <v>400</v>
      </c>
      <c r="G28" s="88">
        <f t="shared" ref="G28:G35" si="1">SUM(H28*F28)</f>
        <v>19200</v>
      </c>
      <c r="H28" s="88">
        <v>48</v>
      </c>
    </row>
    <row r="29" spans="1:16" ht="13.5" thickBot="1">
      <c r="A29" s="87">
        <v>39813000</v>
      </c>
      <c r="B29" s="88"/>
      <c r="C29" s="89" t="s">
        <v>27</v>
      </c>
      <c r="D29" s="87" t="s">
        <v>17</v>
      </c>
      <c r="E29" s="90" t="s">
        <v>21</v>
      </c>
      <c r="F29" s="88">
        <v>280</v>
      </c>
      <c r="G29" s="88">
        <f>SUM(H29*F29)</f>
        <v>5600</v>
      </c>
      <c r="H29" s="88">
        <v>20</v>
      </c>
    </row>
    <row r="30" spans="1:16" ht="13.5" thickBot="1">
      <c r="A30" s="87">
        <v>18424000</v>
      </c>
      <c r="B30" s="88"/>
      <c r="C30" s="89" t="s">
        <v>28</v>
      </c>
      <c r="D30" s="87" t="s">
        <v>17</v>
      </c>
      <c r="E30" s="90" t="s">
        <v>29</v>
      </c>
      <c r="F30" s="88">
        <v>300</v>
      </c>
      <c r="G30" s="88">
        <f t="shared" si="1"/>
        <v>5100</v>
      </c>
      <c r="H30" s="88">
        <v>17</v>
      </c>
    </row>
    <row r="31" spans="1:16" ht="13.5" thickBot="1">
      <c r="A31" s="87">
        <v>44831100</v>
      </c>
      <c r="B31" s="88"/>
      <c r="C31" s="89" t="s">
        <v>30</v>
      </c>
      <c r="D31" s="87" t="s">
        <v>17</v>
      </c>
      <c r="E31" s="90" t="s">
        <v>21</v>
      </c>
      <c r="F31" s="88">
        <v>1360</v>
      </c>
      <c r="G31" s="88">
        <f t="shared" si="1"/>
        <v>68000</v>
      </c>
      <c r="H31" s="88">
        <v>50</v>
      </c>
    </row>
    <row r="32" spans="1:16" ht="13.5" thickBot="1">
      <c r="A32" s="87">
        <v>39831240</v>
      </c>
      <c r="B32" s="88"/>
      <c r="C32" s="89" t="s">
        <v>42</v>
      </c>
      <c r="D32" s="87" t="s">
        <v>17</v>
      </c>
      <c r="E32" s="90" t="s">
        <v>21</v>
      </c>
      <c r="F32" s="88">
        <v>600</v>
      </c>
      <c r="G32" s="88">
        <f t="shared" si="1"/>
        <v>12000</v>
      </c>
      <c r="H32" s="88">
        <v>20</v>
      </c>
    </row>
    <row r="33" spans="1:8" ht="13.5" thickBot="1">
      <c r="A33" s="87">
        <v>39831600</v>
      </c>
      <c r="B33" s="88"/>
      <c r="C33" s="89" t="s">
        <v>43</v>
      </c>
      <c r="D33" s="87"/>
      <c r="E33" s="90"/>
      <c r="F33" s="88">
        <v>2000</v>
      </c>
      <c r="G33" s="88">
        <f t="shared" si="1"/>
        <v>60000</v>
      </c>
      <c r="H33" s="88">
        <v>30</v>
      </c>
    </row>
    <row r="34" spans="1:8" ht="13.5" thickBot="1">
      <c r="A34" s="87">
        <v>39831300</v>
      </c>
      <c r="B34" s="88"/>
      <c r="C34" s="89" t="s">
        <v>44</v>
      </c>
      <c r="D34" s="87"/>
      <c r="E34" s="90"/>
      <c r="F34" s="88">
        <v>400</v>
      </c>
      <c r="G34" s="88">
        <f t="shared" si="1"/>
        <v>8000</v>
      </c>
      <c r="H34" s="88">
        <v>20</v>
      </c>
    </row>
    <row r="35" spans="1:8" ht="13.5" thickBot="1">
      <c r="A35" s="87">
        <v>39812300</v>
      </c>
      <c r="B35" s="88"/>
      <c r="C35" s="89" t="s">
        <v>45</v>
      </c>
      <c r="D35" s="87"/>
      <c r="E35" s="90"/>
      <c r="F35" s="88">
        <v>2210</v>
      </c>
      <c r="G35" s="88">
        <f t="shared" si="1"/>
        <v>22100</v>
      </c>
      <c r="H35" s="88">
        <v>10</v>
      </c>
    </row>
    <row r="36" spans="1:8" ht="13.5" thickBot="1">
      <c r="A36" s="13"/>
      <c r="B36" s="14"/>
      <c r="C36" s="26" t="s">
        <v>14</v>
      </c>
      <c r="D36" s="13"/>
      <c r="E36" s="23"/>
      <c r="F36" s="25"/>
      <c r="G36" s="25">
        <f>SUM(G28:G35)</f>
        <v>200000</v>
      </c>
      <c r="H36" s="14"/>
    </row>
    <row r="37" spans="1:8" ht="13.5" thickBot="1">
      <c r="A37" s="4"/>
      <c r="B37" s="4"/>
      <c r="C37" s="4"/>
      <c r="D37" s="4"/>
      <c r="E37" s="4"/>
      <c r="F37" s="4"/>
      <c r="G37" s="4"/>
      <c r="H37" s="4"/>
    </row>
    <row r="38" spans="1:8">
      <c r="A38" s="79"/>
      <c r="B38" s="76"/>
      <c r="C38" s="80" t="s">
        <v>46</v>
      </c>
      <c r="D38" s="79"/>
      <c r="E38" s="81"/>
      <c r="F38" s="76"/>
      <c r="G38" s="82"/>
      <c r="H38" s="76"/>
    </row>
    <row r="39" spans="1:8">
      <c r="A39" s="85">
        <v>37452200</v>
      </c>
      <c r="B39" s="86"/>
      <c r="C39" s="78" t="s">
        <v>47</v>
      </c>
      <c r="D39" s="77" t="s">
        <v>17</v>
      </c>
      <c r="E39" s="77" t="s">
        <v>21</v>
      </c>
      <c r="F39" s="77">
        <v>3000</v>
      </c>
      <c r="G39" s="77">
        <f>F39*H39</f>
        <v>6000</v>
      </c>
      <c r="H39" s="77">
        <v>2</v>
      </c>
    </row>
    <row r="40" spans="1:8">
      <c r="A40" s="85">
        <v>37452900</v>
      </c>
      <c r="B40" s="86"/>
      <c r="C40" s="78" t="s">
        <v>48</v>
      </c>
      <c r="D40" s="77" t="s">
        <v>17</v>
      </c>
      <c r="E40" s="77" t="s">
        <v>21</v>
      </c>
      <c r="F40" s="77">
        <v>7000</v>
      </c>
      <c r="G40" s="77">
        <f t="shared" ref="G40:G41" si="2">F40*H40</f>
        <v>14000</v>
      </c>
      <c r="H40" s="77">
        <v>2</v>
      </c>
    </row>
    <row r="41" spans="1:8">
      <c r="A41" s="84">
        <v>37451700</v>
      </c>
      <c r="B41" s="84"/>
      <c r="C41" s="78" t="s">
        <v>51</v>
      </c>
      <c r="D41" s="77" t="s">
        <v>17</v>
      </c>
      <c r="E41" s="77" t="s">
        <v>21</v>
      </c>
      <c r="F41" s="77">
        <v>8000</v>
      </c>
      <c r="G41" s="77">
        <f t="shared" si="2"/>
        <v>8000</v>
      </c>
      <c r="H41" s="77">
        <v>1</v>
      </c>
    </row>
    <row r="42" spans="1:8" ht="13.5" thickBot="1">
      <c r="A42" s="83"/>
      <c r="B42" s="2"/>
      <c r="C42" s="45"/>
      <c r="D42" s="83"/>
      <c r="E42" s="45"/>
      <c r="F42" s="2"/>
      <c r="G42" s="2"/>
      <c r="H42" s="2"/>
    </row>
    <row r="43" spans="1:8" ht="13.5" thickBot="1">
      <c r="A43" s="36"/>
      <c r="B43" s="37"/>
      <c r="C43" s="26" t="s">
        <v>14</v>
      </c>
      <c r="D43" s="36"/>
      <c r="E43" s="23"/>
      <c r="F43" s="37"/>
      <c r="G43" s="25">
        <f>SUM(G38:G42)</f>
        <v>28000</v>
      </c>
      <c r="H43" s="37"/>
    </row>
    <row r="44" spans="1:8" ht="13.5" thickBot="1">
      <c r="A44" s="39"/>
      <c r="B44" s="40"/>
      <c r="C44" s="26" t="s">
        <v>49</v>
      </c>
      <c r="D44" s="39"/>
      <c r="E44" s="23"/>
      <c r="F44" s="40"/>
      <c r="G44" s="49">
        <f>G26+G36+G43</f>
        <v>528000</v>
      </c>
      <c r="H44" s="40"/>
    </row>
    <row r="45" spans="1:8" ht="13.5" thickBot="1">
      <c r="A45" s="72"/>
      <c r="B45" s="73"/>
      <c r="C45" s="29" t="s">
        <v>13</v>
      </c>
      <c r="D45" s="13"/>
      <c r="E45" s="23"/>
      <c r="F45" s="14"/>
      <c r="G45" s="14"/>
      <c r="H45" s="14"/>
    </row>
    <row r="46" spans="1:8" ht="13.5" thickBot="1">
      <c r="A46" s="43">
        <v>65300000</v>
      </c>
      <c r="B46" s="14"/>
      <c r="C46" s="9" t="s">
        <v>32</v>
      </c>
      <c r="D46" s="13" t="s">
        <v>17</v>
      </c>
      <c r="E46" s="23" t="s">
        <v>31</v>
      </c>
      <c r="F46" s="15">
        <v>2500000</v>
      </c>
      <c r="G46" s="31">
        <v>2500000</v>
      </c>
      <c r="H46" s="14">
        <v>1</v>
      </c>
    </row>
    <row r="47" spans="1:8" ht="13.5" thickBot="1">
      <c r="A47" s="43">
        <v>65200000</v>
      </c>
      <c r="B47" s="14"/>
      <c r="C47" s="9" t="s">
        <v>33</v>
      </c>
      <c r="D47" s="13" t="s">
        <v>17</v>
      </c>
      <c r="E47" s="23" t="s">
        <v>31</v>
      </c>
      <c r="F47" s="15">
        <v>5300000</v>
      </c>
      <c r="G47" s="31">
        <v>5300000</v>
      </c>
      <c r="H47" s="14">
        <v>1</v>
      </c>
    </row>
    <row r="48" spans="1:8" ht="13.5" thickBot="1">
      <c r="A48" s="43">
        <v>65100000</v>
      </c>
      <c r="B48" s="14"/>
      <c r="C48" s="9" t="s">
        <v>34</v>
      </c>
      <c r="D48" s="13" t="s">
        <v>17</v>
      </c>
      <c r="E48" s="23" t="s">
        <v>31</v>
      </c>
      <c r="F48" s="15">
        <v>200000</v>
      </c>
      <c r="G48" s="31">
        <v>300000</v>
      </c>
      <c r="H48" s="14">
        <v>1</v>
      </c>
    </row>
    <row r="49" spans="1:8" ht="13.5" thickBot="1">
      <c r="A49" s="43">
        <v>90512000</v>
      </c>
      <c r="B49" s="14"/>
      <c r="C49" s="9" t="s">
        <v>35</v>
      </c>
      <c r="D49" s="13" t="s">
        <v>17</v>
      </c>
      <c r="E49" s="23" t="s">
        <v>31</v>
      </c>
      <c r="F49" s="15">
        <v>540000</v>
      </c>
      <c r="G49" s="31">
        <v>540000</v>
      </c>
      <c r="H49" s="14">
        <v>1</v>
      </c>
    </row>
    <row r="50" spans="1:8" ht="13.5" thickBot="1">
      <c r="A50" s="43">
        <v>64211000</v>
      </c>
      <c r="B50" s="14"/>
      <c r="C50" s="9" t="s">
        <v>36</v>
      </c>
      <c r="D50" s="13" t="s">
        <v>17</v>
      </c>
      <c r="E50" s="23" t="s">
        <v>31</v>
      </c>
      <c r="F50" s="15">
        <v>220800</v>
      </c>
      <c r="G50" s="31">
        <f t="shared" ref="G50:G53" si="3">SUM(F50*H50)</f>
        <v>220800</v>
      </c>
      <c r="H50" s="14">
        <v>1</v>
      </c>
    </row>
    <row r="51" spans="1:8" ht="13.5" thickBot="1">
      <c r="A51" s="43">
        <v>64211100</v>
      </c>
      <c r="B51" s="14"/>
      <c r="C51" s="9" t="s">
        <v>37</v>
      </c>
      <c r="D51" s="13" t="s">
        <v>17</v>
      </c>
      <c r="E51" s="23" t="s">
        <v>31</v>
      </c>
      <c r="F51" s="15">
        <v>90000</v>
      </c>
      <c r="G51" s="31">
        <f t="shared" si="3"/>
        <v>90000</v>
      </c>
      <c r="H51" s="14">
        <v>1</v>
      </c>
    </row>
    <row r="52" spans="1:8" ht="13.5" thickBot="1">
      <c r="A52" s="13">
        <v>65200000</v>
      </c>
      <c r="B52" s="14"/>
      <c r="C52" s="9" t="s">
        <v>38</v>
      </c>
      <c r="D52" s="13" t="s">
        <v>17</v>
      </c>
      <c r="E52" s="23" t="s">
        <v>31</v>
      </c>
      <c r="F52" s="15">
        <v>400000</v>
      </c>
      <c r="G52" s="31">
        <f t="shared" si="3"/>
        <v>400000</v>
      </c>
      <c r="H52" s="14">
        <v>1</v>
      </c>
    </row>
    <row r="53" spans="1:8" ht="13.5" thickBot="1">
      <c r="A53" s="13">
        <v>72990000</v>
      </c>
      <c r="B53" s="14"/>
      <c r="C53" s="9" t="s">
        <v>50</v>
      </c>
      <c r="D53" s="13" t="s">
        <v>17</v>
      </c>
      <c r="E53" s="23" t="s">
        <v>31</v>
      </c>
      <c r="F53" s="15">
        <v>300000</v>
      </c>
      <c r="G53" s="31">
        <f t="shared" si="3"/>
        <v>300000</v>
      </c>
      <c r="H53" s="14">
        <v>1</v>
      </c>
    </row>
    <row r="54" spans="1:8" ht="13.5" thickBot="1">
      <c r="A54" s="13"/>
      <c r="B54" s="14"/>
      <c r="C54" s="26" t="s">
        <v>14</v>
      </c>
      <c r="D54" s="13"/>
      <c r="E54" s="23"/>
      <c r="F54" s="15"/>
      <c r="G54" s="25">
        <f>SUM(G46:G53)</f>
        <v>9650800</v>
      </c>
      <c r="H54" s="14"/>
    </row>
    <row r="55" spans="1:8" ht="13.5" thickBot="1">
      <c r="A55" s="72"/>
      <c r="B55" s="73"/>
      <c r="C55" s="26"/>
      <c r="D55" s="13"/>
      <c r="E55" s="23"/>
      <c r="F55" s="14"/>
      <c r="G55" s="14"/>
      <c r="H55" s="14"/>
    </row>
    <row r="56" spans="1:8" ht="13.5" thickBot="1">
      <c r="A56" s="72"/>
      <c r="B56" s="73"/>
      <c r="C56" s="27" t="s">
        <v>14</v>
      </c>
      <c r="D56" s="13"/>
      <c r="E56" s="23"/>
      <c r="F56" s="14"/>
      <c r="G56" s="25">
        <f>G44+G54</f>
        <v>10178800</v>
      </c>
      <c r="H56" s="14"/>
    </row>
    <row r="57" spans="1:8">
      <c r="A57" s="20"/>
      <c r="B57" s="20"/>
      <c r="C57" s="20"/>
      <c r="D57" s="20"/>
      <c r="E57" s="20"/>
      <c r="F57" s="20"/>
      <c r="G57" s="20"/>
      <c r="H57" s="20"/>
    </row>
    <row r="61" spans="1:8">
      <c r="H61" s="46"/>
    </row>
    <row r="62" spans="1:8">
      <c r="H62" s="46"/>
    </row>
    <row r="63" spans="1:8">
      <c r="H63" s="46"/>
    </row>
    <row r="64" spans="1:8">
      <c r="H64" s="46"/>
    </row>
    <row r="65" spans="1:8">
      <c r="H65" s="46"/>
    </row>
    <row r="74" spans="1:8" s="35" customFormat="1">
      <c r="A74" s="17"/>
      <c r="B74" s="17"/>
      <c r="C74" s="17"/>
      <c r="D74" s="17"/>
      <c r="E74" s="17"/>
      <c r="F74" s="17"/>
      <c r="G74" s="17"/>
      <c r="H74" s="17"/>
    </row>
    <row r="75" spans="1:8" s="35" customFormat="1">
      <c r="A75" s="17"/>
      <c r="B75" s="17"/>
      <c r="C75" s="17"/>
      <c r="D75" s="17"/>
      <c r="E75" s="17"/>
      <c r="F75" s="17"/>
      <c r="G75" s="17"/>
      <c r="H75" s="17"/>
    </row>
    <row r="76" spans="1:8" s="35" customFormat="1">
      <c r="A76" s="17"/>
      <c r="B76" s="17"/>
      <c r="C76" s="17"/>
      <c r="D76" s="17"/>
      <c r="E76" s="17"/>
      <c r="F76" s="17"/>
      <c r="G76" s="17"/>
      <c r="H76" s="17"/>
    </row>
    <row r="77" spans="1:8" s="35" customFormat="1">
      <c r="A77" s="17"/>
      <c r="B77" s="17"/>
      <c r="C77" s="17"/>
      <c r="D77" s="17"/>
      <c r="E77" s="17"/>
      <c r="F77" s="17"/>
      <c r="G77" s="17"/>
      <c r="H77" s="17"/>
    </row>
    <row r="78" spans="1:8" s="35" customFormat="1">
      <c r="A78" s="17"/>
      <c r="B78" s="17"/>
      <c r="C78" s="17"/>
      <c r="D78" s="17"/>
      <c r="E78" s="17"/>
      <c r="F78" s="17"/>
      <c r="G78" s="17"/>
      <c r="H78" s="17"/>
    </row>
    <row r="79" spans="1:8" s="35" customFormat="1">
      <c r="A79" s="17"/>
      <c r="B79" s="17"/>
      <c r="C79" s="17"/>
      <c r="D79" s="17"/>
      <c r="E79" s="17"/>
      <c r="F79" s="17"/>
      <c r="G79" s="17"/>
      <c r="H79" s="17"/>
    </row>
    <row r="81" spans="1:9">
      <c r="I81" s="4"/>
    </row>
    <row r="82" spans="1:9">
      <c r="I82" s="4"/>
    </row>
    <row r="83" spans="1:9">
      <c r="I83" s="4"/>
    </row>
    <row r="84" spans="1:9" s="35" customFormat="1">
      <c r="A84" s="17"/>
      <c r="B84" s="17"/>
      <c r="C84" s="17"/>
      <c r="D84" s="17"/>
      <c r="E84" s="17"/>
      <c r="F84" s="17"/>
      <c r="G84" s="17"/>
      <c r="H84" s="17"/>
      <c r="I84" s="4"/>
    </row>
    <row r="85" spans="1:9">
      <c r="I85" s="4"/>
    </row>
    <row r="86" spans="1:9">
      <c r="I86" s="4"/>
    </row>
    <row r="87" spans="1:9">
      <c r="I87" s="4"/>
    </row>
    <row r="88" spans="1:9" s="41" customFormat="1">
      <c r="A88" s="17"/>
      <c r="B88" s="17"/>
      <c r="C88" s="17"/>
      <c r="D88" s="17"/>
      <c r="E88" s="17"/>
      <c r="F88" s="17"/>
      <c r="G88" s="17"/>
      <c r="H88" s="17"/>
      <c r="I88" s="4"/>
    </row>
    <row r="90" spans="1:9" s="30" customFormat="1">
      <c r="A90" s="17"/>
      <c r="B90" s="17"/>
      <c r="C90" s="17"/>
      <c r="D90" s="17"/>
      <c r="E90" s="17"/>
      <c r="F90" s="17"/>
      <c r="G90" s="17"/>
      <c r="H90" s="17"/>
    </row>
    <row r="91" spans="1:9" s="30" customFormat="1">
      <c r="A91" s="17"/>
      <c r="B91" s="17"/>
      <c r="C91" s="17"/>
      <c r="D91" s="17"/>
      <c r="E91" s="17"/>
      <c r="F91" s="17"/>
      <c r="G91" s="17"/>
      <c r="H91" s="17"/>
    </row>
    <row r="103" spans="9:9">
      <c r="I103" s="4"/>
    </row>
    <row r="104" spans="9:9">
      <c r="I104" s="4"/>
    </row>
    <row r="105" spans="9:9">
      <c r="I105" s="10"/>
    </row>
    <row r="106" spans="9:9">
      <c r="I106" s="10"/>
    </row>
    <row r="107" spans="9:9">
      <c r="I107" s="10"/>
    </row>
    <row r="108" spans="9:9">
      <c r="I108" s="21"/>
    </row>
    <row r="109" spans="9:9">
      <c r="I109" s="10"/>
    </row>
    <row r="110" spans="9:9">
      <c r="I110" s="11"/>
    </row>
    <row r="111" spans="9:9">
      <c r="I111" s="11"/>
    </row>
    <row r="112" spans="9:9">
      <c r="I112" s="11"/>
    </row>
    <row r="113" spans="9:15">
      <c r="I113" s="12"/>
    </row>
    <row r="114" spans="9:15">
      <c r="I114" s="12"/>
    </row>
    <row r="115" spans="9:15">
      <c r="I115" s="12"/>
    </row>
    <row r="116" spans="9:15">
      <c r="I116" s="12"/>
    </row>
    <row r="117" spans="9:15">
      <c r="I117" s="12"/>
    </row>
    <row r="118" spans="9:15">
      <c r="I118" s="12"/>
    </row>
    <row r="119" spans="9:15">
      <c r="I119" s="12"/>
    </row>
    <row r="120" spans="9:15">
      <c r="I120" s="18"/>
    </row>
    <row r="122" spans="9:15" ht="15.75" customHeight="1"/>
    <row r="125" spans="9:15" ht="15.75" customHeight="1"/>
    <row r="126" spans="9:15" ht="18" customHeight="1"/>
    <row r="127" spans="9:15">
      <c r="J127" s="10"/>
      <c r="K127" s="10"/>
      <c r="L127" s="10"/>
      <c r="M127" s="10"/>
      <c r="N127" s="10"/>
      <c r="O127" s="10"/>
    </row>
    <row r="128" spans="9:15">
      <c r="J128" s="10"/>
      <c r="K128" s="10"/>
      <c r="L128" s="10"/>
      <c r="M128" s="10"/>
      <c r="N128" s="10"/>
      <c r="O128" s="10"/>
    </row>
    <row r="129" spans="1:15">
      <c r="J129" s="10"/>
      <c r="K129" s="10"/>
      <c r="L129" s="10"/>
      <c r="M129" s="10"/>
      <c r="N129" s="10"/>
      <c r="O129" s="10"/>
    </row>
    <row r="130" spans="1:15">
      <c r="J130" s="21"/>
      <c r="K130" s="21"/>
      <c r="L130" s="21"/>
      <c r="M130" s="21"/>
      <c r="N130" s="21"/>
      <c r="O130" s="21"/>
    </row>
    <row r="131" spans="1:15">
      <c r="J131" s="10"/>
      <c r="K131" s="10"/>
      <c r="L131" s="10"/>
      <c r="M131" s="10"/>
      <c r="N131" s="10"/>
      <c r="O131" s="10"/>
    </row>
    <row r="132" spans="1:15" ht="15" customHeight="1">
      <c r="J132" s="12"/>
      <c r="K132" s="10"/>
      <c r="L132" s="10"/>
      <c r="M132" s="10"/>
      <c r="N132" s="10"/>
      <c r="O132" s="10"/>
    </row>
    <row r="133" spans="1:15" s="32" customFormat="1" ht="1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2"/>
      <c r="K133" s="10"/>
      <c r="L133" s="10"/>
      <c r="M133" s="10"/>
      <c r="N133" s="10"/>
      <c r="O133" s="10"/>
    </row>
    <row r="134" spans="1:15">
      <c r="J134" s="12"/>
      <c r="K134" s="12"/>
      <c r="L134" s="12"/>
      <c r="M134" s="12"/>
      <c r="N134" s="12"/>
      <c r="O134" s="12"/>
    </row>
    <row r="135" spans="1:15">
      <c r="J135" s="10"/>
      <c r="K135" s="10"/>
      <c r="L135" s="10"/>
      <c r="M135" s="10"/>
      <c r="N135" s="10"/>
      <c r="O135" s="10"/>
    </row>
    <row r="136" spans="1:15">
      <c r="J136" s="10"/>
      <c r="K136" s="10"/>
      <c r="L136" s="10"/>
      <c r="M136" s="10"/>
      <c r="N136" s="10"/>
      <c r="O136" s="10"/>
    </row>
    <row r="137" spans="1:15">
      <c r="J137" s="10"/>
      <c r="K137" s="10"/>
      <c r="L137" s="10"/>
      <c r="M137" s="10"/>
      <c r="N137" s="10"/>
      <c r="O137" s="10"/>
    </row>
    <row r="138" spans="1:15">
      <c r="J138" s="10"/>
      <c r="K138" s="10"/>
      <c r="L138" s="10"/>
      <c r="M138" s="10"/>
      <c r="N138" s="10"/>
      <c r="O138" s="10"/>
    </row>
    <row r="139" spans="1:15">
      <c r="J139" s="10"/>
      <c r="K139" s="10"/>
      <c r="L139" s="10"/>
      <c r="M139" s="10"/>
      <c r="N139" s="10"/>
      <c r="O139" s="10"/>
    </row>
    <row r="140" spans="1:15">
      <c r="J140" s="10"/>
      <c r="K140" s="10"/>
      <c r="L140" s="10"/>
      <c r="M140" s="10"/>
      <c r="N140" s="10"/>
      <c r="O140" s="10"/>
    </row>
    <row r="141" spans="1:15">
      <c r="J141" s="10"/>
      <c r="K141" s="10"/>
      <c r="L141" s="10"/>
      <c r="M141" s="10"/>
      <c r="N141" s="10"/>
      <c r="O141" s="10"/>
    </row>
    <row r="142" spans="1:15">
      <c r="J142" s="18"/>
      <c r="K142" s="18"/>
      <c r="L142" s="18"/>
      <c r="M142" s="18"/>
      <c r="N142" s="18"/>
      <c r="O142" s="18"/>
    </row>
  </sheetData>
  <mergeCells count="42">
    <mergeCell ref="A56:B56"/>
    <mergeCell ref="A55:B55"/>
    <mergeCell ref="A45:B45"/>
    <mergeCell ref="A26:B26"/>
    <mergeCell ref="A41:B41"/>
    <mergeCell ref="A39:B39"/>
    <mergeCell ref="A40:B40"/>
    <mergeCell ref="A20:B20"/>
    <mergeCell ref="A18:B18"/>
    <mergeCell ref="A19:B19"/>
    <mergeCell ref="A22:B22"/>
    <mergeCell ref="A23:B23"/>
    <mergeCell ref="A15:H15"/>
    <mergeCell ref="A16:H16"/>
    <mergeCell ref="A17:C17"/>
    <mergeCell ref="D17:D18"/>
    <mergeCell ref="F17:F18"/>
    <mergeCell ref="G17:G18"/>
    <mergeCell ref="H17:H18"/>
    <mergeCell ref="E17:E18"/>
    <mergeCell ref="A24:B24"/>
    <mergeCell ref="A11:H11"/>
    <mergeCell ref="A12:H12"/>
    <mergeCell ref="L13:X13"/>
    <mergeCell ref="A13:H13"/>
    <mergeCell ref="A14:H14"/>
    <mergeCell ref="B1:D1"/>
    <mergeCell ref="F1:G1"/>
    <mergeCell ref="B2:D2"/>
    <mergeCell ref="F2:H2"/>
    <mergeCell ref="L17:P17"/>
    <mergeCell ref="B8:G8"/>
    <mergeCell ref="B9:G9"/>
    <mergeCell ref="B5:D5"/>
    <mergeCell ref="B3:D3"/>
    <mergeCell ref="B4:D4"/>
    <mergeCell ref="B6:F6"/>
    <mergeCell ref="B7:F7"/>
    <mergeCell ref="F4:G4"/>
    <mergeCell ref="F3:H3"/>
    <mergeCell ref="B10:D10"/>
    <mergeCell ref="E10:F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2015-03-13T13:09:47Z</cp:lastPrinted>
  <dcterms:created xsi:type="dcterms:W3CDTF">2013-11-11T22:11:14Z</dcterms:created>
  <dcterms:modified xsi:type="dcterms:W3CDTF">2015-03-13T13:10:41Z</dcterms:modified>
</cp:coreProperties>
</file>